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90" yWindow="330" windowWidth="15675" windowHeight="7260"/>
  </bookViews>
  <sheets>
    <sheet name="TOTALES MATERIALES COMPLEMENTAR" sheetId="1" r:id="rId1"/>
    <sheet name="TOTAL " sheetId="2" r:id="rId2"/>
  </sheets>
  <definedNames>
    <definedName name="_xlnm.Print_Area" localSheetId="1">'TOTAL '!$A$1:$G$24</definedName>
    <definedName name="_xlnm.Print_Area" localSheetId="0">'TOTALES MATERIALES COMPLEMENTAR'!$A$1:$I$83</definedName>
  </definedNames>
  <calcPr calcId="145621"/>
</workbook>
</file>

<file path=xl/calcChain.xml><?xml version="1.0" encoding="utf-8"?>
<calcChain xmlns="http://schemas.openxmlformats.org/spreadsheetml/2006/main">
  <c r="H78" i="1" l="1"/>
  <c r="E78" i="1"/>
  <c r="I78" i="1" s="1"/>
  <c r="H77" i="1"/>
  <c r="E77" i="1"/>
  <c r="I77" i="1" s="1"/>
  <c r="H76" i="1"/>
  <c r="E76" i="1"/>
  <c r="I76" i="1" s="1"/>
  <c r="H75" i="1"/>
  <c r="E75" i="1"/>
  <c r="I75" i="1" s="1"/>
  <c r="H74" i="1"/>
  <c r="E74" i="1"/>
  <c r="I74" i="1" s="1"/>
  <c r="H73" i="1"/>
  <c r="E73" i="1"/>
  <c r="I73" i="1" s="1"/>
  <c r="H72" i="1"/>
  <c r="E72" i="1"/>
  <c r="I72" i="1" s="1"/>
  <c r="H71" i="1"/>
  <c r="E71" i="1"/>
  <c r="I71" i="1" s="1"/>
  <c r="H70" i="1"/>
  <c r="E70" i="1"/>
  <c r="I70" i="1" s="1"/>
  <c r="H69" i="1"/>
  <c r="E69" i="1"/>
  <c r="I69" i="1" s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H62" i="1"/>
  <c r="E62" i="1"/>
  <c r="I62" i="1" s="1"/>
  <c r="H61" i="1"/>
  <c r="E61" i="1"/>
  <c r="I61" i="1" s="1"/>
  <c r="H60" i="1"/>
  <c r="E60" i="1"/>
  <c r="I60" i="1" s="1"/>
  <c r="I59" i="1"/>
  <c r="H59" i="1"/>
  <c r="E59" i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H53" i="1"/>
  <c r="E53" i="1"/>
  <c r="I53" i="1" s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H37" i="1"/>
  <c r="E37" i="1"/>
  <c r="I37" i="1" s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H29" i="1"/>
  <c r="E29" i="1"/>
  <c r="I29" i="1" s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I22" i="1"/>
  <c r="H22" i="1"/>
  <c r="E22" i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H9" i="1"/>
  <c r="E9" i="1"/>
  <c r="I9" i="1" s="1"/>
  <c r="H8" i="1"/>
  <c r="E8" i="1"/>
  <c r="I8" i="1" s="1"/>
  <c r="H7" i="1"/>
  <c r="E7" i="1"/>
  <c r="I7" i="1" s="1"/>
  <c r="H6" i="1"/>
  <c r="E6" i="1"/>
  <c r="I6" i="1" s="1"/>
  <c r="H5" i="1"/>
  <c r="E5" i="1"/>
  <c r="I5" i="1" s="1"/>
  <c r="F10" i="2" l="1"/>
  <c r="G10" i="2" s="1"/>
  <c r="F6" i="2" l="1"/>
  <c r="G6" i="2" l="1"/>
  <c r="H79" i="1" l="1"/>
  <c r="G14" i="2" s="1"/>
  <c r="I79" i="1"/>
  <c r="G15" i="2" s="1"/>
  <c r="G16" i="2" l="1"/>
</calcChain>
</file>

<file path=xl/sharedStrings.xml><?xml version="1.0" encoding="utf-8"?>
<sst xmlns="http://schemas.openxmlformats.org/spreadsheetml/2006/main" count="187" uniqueCount="111">
  <si>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</si>
  <si>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</si>
  <si>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</si>
  <si>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</si>
  <si>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</si>
  <si>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</si>
  <si>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</si>
  <si>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</si>
  <si>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</si>
  <si>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</si>
  <si>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</si>
  <si>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</si>
  <si>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</si>
  <si>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</si>
  <si>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</si>
  <si>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</si>
  <si>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</si>
  <si>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</si>
  <si>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</si>
  <si>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</si>
  <si>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</si>
  <si>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ARTÍCULOS</t>
  </si>
  <si>
    <t>Precios unitarios máximos iva excluido</t>
  </si>
  <si>
    <t>(1)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</si>
  <si>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</si>
  <si>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</si>
  <si>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</si>
  <si>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</si>
  <si>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</si>
  <si>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Firma y sello de la empresa</t>
  </si>
  <si>
    <t>MATERIALES COMPLEMENTARIOS PARA EXPOSITORES (indicar total -1- de la hoja materiales complementarios)</t>
  </si>
  <si>
    <t>(la estimación de unidades y precios unitarios máximos figura en la hoja "materiales complementarios")</t>
  </si>
  <si>
    <t>TOTALES COMPLEMENTOS EXPOSITOR+IFEMA</t>
  </si>
  <si>
    <t>…………,a ……. de …………… de 201,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</si>
  <si>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</si>
  <si>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</si>
  <si>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</si>
  <si>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</si>
  <si>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</si>
  <si>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</si>
  <si>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</si>
  <si>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</si>
  <si>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</si>
  <si>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 xml:space="preserve">MATERIALES COMPLEMENTARIOS EXPOSITOR +IFEMA          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</si>
  <si>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</si>
  <si>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</si>
  <si>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</si>
  <si>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</si>
  <si>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</si>
  <si>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</si>
  <si>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</si>
  <si>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</si>
  <si>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</si>
  <si>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</si>
  <si>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</si>
  <si>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</si>
  <si>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</si>
  <si>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</si>
  <si>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</si>
  <si>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</si>
  <si>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</si>
  <si>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</si>
  <si>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</si>
  <si>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</si>
  <si>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</si>
  <si>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</si>
  <si>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</si>
  <si>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</si>
  <si>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</si>
  <si>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</si>
  <si>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</si>
  <si>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</si>
  <si>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</si>
  <si>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MATERIALES COMPLEMENTARIOS PARA NECESIDADES PROPIAS DE IFEMA (indicar total -2- de la hoja materiales complementarios)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</si>
  <si>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</si>
  <si>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</si>
  <si>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</si>
  <si>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</si>
  <si>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</si>
  <si>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</si>
  <si>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</si>
  <si>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</si>
  <si>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</si>
  <si>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</si>
  <si>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</si>
  <si>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</si>
  <si>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</si>
  <si>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</si>
  <si>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</si>
  <si>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</si>
  <si>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</si>
  <si>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</si>
  <si>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</si>
  <si>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</si>
  <si>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</si>
  <si>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</si>
  <si>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</si>
  <si>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</si>
  <si>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</si>
  <si>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</si>
  <si>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</si>
  <si>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TOTAL OFERTADO (indicar esta cantidad en el modelo -1-)</t>
  </si>
  <si>
    <t>Modular Modelo B</t>
  </si>
  <si>
    <t>FICHA -A- LOTE 1</t>
  </si>
  <si>
    <t>PRECIOS UNITARIOS OFERTADO POR PARTIDAS €/M2</t>
  </si>
  <si>
    <t>PRECIO UNITARIO TOTAL OFERTADO (sumatorio de precios unitarios por partidas) €/M2 OFERTADO IVA EXCLUIDO (b)</t>
  </si>
  <si>
    <t>FOCO HALÓGENO BRAZO 300 W</t>
  </si>
  <si>
    <t>FOCO HALÓGENO BRAZO 500 W</t>
  </si>
  <si>
    <t>FOCO HALÓGENO CARRIL 300 W</t>
  </si>
  <si>
    <t>FOCO HALÓGENO CARRIL 500 W</t>
  </si>
  <si>
    <t>Modular Modelo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</si>
</sst>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86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9" xfId="0" applyNumberFormat="1" applyBorder="1"/>
    <xf numFmtId="0" fontId="0" fillId="0" borderId="17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2" fillId="0" borderId="19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14" fillId="3" borderId="29" xfId="1" applyFont="1" applyFill="1" applyBorder="1" applyAlignment="1">
      <alignment horizontal="left" vertical="center" indent="1"/>
    </xf>
    <xf numFmtId="4" fontId="9" fillId="0" borderId="20" xfId="0" applyNumberFormat="1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left" vertical="center"/>
    </xf>
    <xf numFmtId="4" fontId="9" fillId="5" borderId="20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20" xfId="1" applyNumberFormat="1" applyFont="1" applyFill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/>
    </xf>
    <xf numFmtId="2" fontId="9" fillId="3" borderId="20" xfId="0" applyNumberFormat="1" applyFont="1" applyFill="1" applyBorder="1" applyAlignment="1">
      <alignment horizontal="center"/>
    </xf>
    <xf numFmtId="4" fontId="9" fillId="0" borderId="20" xfId="0" applyNumberFormat="1" applyFont="1" applyBorder="1" applyAlignment="1">
      <alignment horizontal="center"/>
    </xf>
    <xf numFmtId="4" fontId="9" fillId="0" borderId="29" xfId="0" applyNumberFormat="1" applyFont="1" applyBorder="1" applyAlignment="1">
      <alignment horizontal="center"/>
    </xf>
    <xf numFmtId="0" fontId="14" fillId="3" borderId="31" xfId="1" applyFont="1" applyFill="1" applyBorder="1" applyAlignment="1">
      <alignment horizontal="left" vertical="center" indent="1"/>
    </xf>
    <xf numFmtId="4" fontId="9" fillId="0" borderId="21" xfId="0" applyNumberFormat="1" applyFont="1" applyFill="1" applyBorder="1" applyAlignment="1">
      <alignment horizontal="center" vertical="center" wrapText="1"/>
    </xf>
    <xf numFmtId="3" fontId="3" fillId="0" borderId="22" xfId="1" applyNumberFormat="1" applyFont="1" applyFill="1" applyBorder="1" applyAlignment="1">
      <alignment horizontal="left" vertical="center"/>
    </xf>
    <xf numFmtId="4" fontId="9" fillId="5" borderId="21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21" xfId="1" applyNumberFormat="1" applyFont="1" applyFill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/>
    </xf>
    <xf numFmtId="2" fontId="9" fillId="3" borderId="21" xfId="0" applyNumberFormat="1" applyFont="1" applyFill="1" applyBorder="1" applyAlignment="1">
      <alignment horizontal="center"/>
    </xf>
    <xf numFmtId="4" fontId="9" fillId="0" borderId="21" xfId="0" applyNumberFormat="1" applyFont="1" applyBorder="1" applyAlignment="1">
      <alignment horizontal="center"/>
    </xf>
    <xf numFmtId="4" fontId="9" fillId="0" borderId="31" xfId="0" applyNumberFormat="1" applyFont="1" applyBorder="1" applyAlignment="1">
      <alignment horizontal="center"/>
    </xf>
    <xf numFmtId="0" fontId="10" fillId="0" borderId="22" xfId="0" applyFont="1" applyFill="1" applyBorder="1" applyAlignment="1">
      <alignment horizontal="left" vertical="center"/>
    </xf>
    <xf numFmtId="0" fontId="14" fillId="3" borderId="31" xfId="1" applyFont="1" applyFill="1" applyBorder="1" applyAlignment="1">
      <alignment horizontal="left" vertical="center" wrapText="1" indent="1"/>
    </xf>
    <xf numFmtId="0" fontId="15" fillId="3" borderId="31" xfId="1" applyFont="1" applyFill="1" applyBorder="1" applyAlignment="1">
      <alignment horizontal="left" vertical="center" wrapText="1" indent="1"/>
    </xf>
    <xf numFmtId="2" fontId="8" fillId="3" borderId="21" xfId="0" applyNumberFormat="1" applyFont="1" applyFill="1" applyBorder="1" applyAlignment="1">
      <alignment horizontal="center"/>
    </xf>
    <xf numFmtId="0" fontId="14" fillId="0" borderId="21" xfId="1" applyFont="1" applyFill="1" applyBorder="1" applyAlignment="1">
      <alignment horizontal="left" vertical="center" indent="1"/>
    </xf>
    <xf numFmtId="4" fontId="9" fillId="0" borderId="21" xfId="1" applyNumberFormat="1" applyFont="1" applyFill="1" applyBorder="1" applyAlignment="1">
      <alignment horizontal="center" vertical="center" wrapText="1"/>
    </xf>
    <xf numFmtId="2" fontId="9" fillId="0" borderId="21" xfId="0" applyNumberFormat="1" applyFont="1" applyFill="1" applyBorder="1" applyAlignment="1">
      <alignment horizontal="center"/>
    </xf>
    <xf numFmtId="4" fontId="9" fillId="0" borderId="21" xfId="0" applyNumberFormat="1" applyFont="1" applyFill="1" applyBorder="1" applyAlignment="1">
      <alignment horizontal="center"/>
    </xf>
    <xf numFmtId="4" fontId="9" fillId="0" borderId="31" xfId="0" applyNumberFormat="1" applyFont="1" applyFill="1" applyBorder="1" applyAlignment="1">
      <alignment horizontal="center"/>
    </xf>
    <xf numFmtId="49" fontId="14" fillId="3" borderId="31" xfId="2" applyNumberFormat="1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83"/>
  <sheetViews>
    <sheetView tabSelected="1" zoomScale="85" zoomScaleNormal="85" workbookViewId="0">
      <selection activeCell="D5" sqref="D5:D78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4.7109375" style="6" customWidth="1"/>
    <col min="6" max="6" width="17.28515625" customWidth="1"/>
    <col min="7" max="7" width="20.42578125" customWidth="1"/>
    <col min="8" max="8" width="19.7109375" customWidth="1"/>
    <col min="9" max="9" width="24.28515625" style="8" customWidth="1"/>
    <col min="10" max="106" width="11.42578125" style="14"/>
  </cols>
  <sheetData>
    <row r="1" spans="1:106" ht="18" x14ac:dyDescent="0.25">
      <c r="A1" s="61" t="s">
        <v>103</v>
      </c>
      <c r="B1" s="62"/>
      <c r="C1" s="62"/>
      <c r="D1" s="62"/>
      <c r="E1" s="62"/>
      <c r="F1" s="62"/>
      <c r="G1" s="62"/>
      <c r="H1" s="62"/>
      <c r="I1" s="63"/>
    </row>
    <row r="2" spans="1:106" ht="18.75" thickBot="1" x14ac:dyDescent="0.3">
      <c r="A2" s="64" t="s">
        <v>43</v>
      </c>
      <c r="B2" s="65"/>
      <c r="C2" s="65"/>
      <c r="D2" s="65"/>
      <c r="E2" s="65"/>
      <c r="F2" s="65"/>
      <c r="G2" s="65"/>
      <c r="H2" s="65"/>
      <c r="I2" s="66"/>
    </row>
    <row r="3" spans="1:106" s="4" customFormat="1" ht="18.95" customHeight="1" thickBot="1" x14ac:dyDescent="0.3">
      <c r="A3" s="1"/>
      <c r="B3" s="2"/>
      <c r="C3" s="3"/>
      <c r="D3" s="10"/>
      <c r="E3" s="10"/>
      <c r="I3" s="7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</row>
    <row r="4" spans="1:106" s="4" customFormat="1" ht="126.75" customHeight="1" thickBot="1" x14ac:dyDescent="0.3">
      <c r="A4" s="16" t="s">
        <v>21</v>
      </c>
      <c r="B4" s="67" t="s">
        <v>22</v>
      </c>
      <c r="C4" s="68"/>
      <c r="D4" s="11" t="s">
        <v>15</v>
      </c>
      <c r="E4" s="11" t="s">
        <v>16</v>
      </c>
      <c r="F4" s="12" t="s">
        <v>17</v>
      </c>
      <c r="G4" s="13" t="s">
        <v>18</v>
      </c>
      <c r="H4" s="11" t="s">
        <v>19</v>
      </c>
      <c r="I4" s="11" t="s">
        <v>20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</row>
    <row r="5" spans="1:106" s="4" customFormat="1" ht="20.100000000000001" customHeight="1" x14ac:dyDescent="0.25">
      <c r="A5" s="33" t="s">
        <v>47</v>
      </c>
      <c r="B5" s="34">
        <v>55.91</v>
      </c>
      <c r="C5" s="35" t="s">
        <v>99</v>
      </c>
      <c r="D5" s="36"/>
      <c r="E5" s="37">
        <f t="shared" ref="E5:E68" si="0">ROUND(D5-(D5*0.2),2)</f>
        <v>0</v>
      </c>
      <c r="F5" s="38">
        <v>0</v>
      </c>
      <c r="G5" s="39">
        <v>0</v>
      </c>
      <c r="H5" s="40">
        <f t="shared" ref="H5:I68" si="1">D5*F5</f>
        <v>0</v>
      </c>
      <c r="I5" s="41">
        <f t="shared" si="1"/>
        <v>0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</row>
    <row r="6" spans="1:106" ht="20.100000000000001" customHeight="1" x14ac:dyDescent="0.25">
      <c r="A6" s="42" t="s">
        <v>74</v>
      </c>
      <c r="B6" s="43">
        <v>3.61</v>
      </c>
      <c r="C6" s="44" t="s">
        <v>99</v>
      </c>
      <c r="D6" s="45"/>
      <c r="E6" s="46">
        <f t="shared" si="0"/>
        <v>0</v>
      </c>
      <c r="F6" s="47">
        <v>0</v>
      </c>
      <c r="G6" s="48">
        <v>0</v>
      </c>
      <c r="H6" s="49">
        <f t="shared" si="1"/>
        <v>0</v>
      </c>
      <c r="I6" s="50">
        <f t="shared" si="1"/>
        <v>0</v>
      </c>
    </row>
    <row r="7" spans="1:106" ht="20.100000000000001" customHeight="1" x14ac:dyDescent="0.25">
      <c r="A7" s="42" t="s">
        <v>2</v>
      </c>
      <c r="B7" s="43">
        <v>25.52</v>
      </c>
      <c r="C7" s="44" t="s">
        <v>99</v>
      </c>
      <c r="D7" s="45"/>
      <c r="E7" s="46">
        <f t="shared" si="0"/>
        <v>0</v>
      </c>
      <c r="F7" s="47">
        <v>3</v>
      </c>
      <c r="G7" s="48">
        <v>0</v>
      </c>
      <c r="H7" s="49">
        <f t="shared" si="1"/>
        <v>0</v>
      </c>
      <c r="I7" s="50">
        <f t="shared" si="1"/>
        <v>0</v>
      </c>
    </row>
    <row r="8" spans="1:106" ht="20.100000000000001" customHeight="1" x14ac:dyDescent="0.25">
      <c r="A8" s="42" t="s">
        <v>0</v>
      </c>
      <c r="B8" s="43">
        <v>19.28</v>
      </c>
      <c r="C8" s="44" t="s">
        <v>99</v>
      </c>
      <c r="D8" s="45"/>
      <c r="E8" s="46">
        <f t="shared" si="0"/>
        <v>0</v>
      </c>
      <c r="F8" s="47">
        <v>5</v>
      </c>
      <c r="G8" s="48">
        <v>0</v>
      </c>
      <c r="H8" s="49">
        <f t="shared" si="1"/>
        <v>0</v>
      </c>
      <c r="I8" s="50">
        <f t="shared" si="1"/>
        <v>0</v>
      </c>
    </row>
    <row r="9" spans="1:106" ht="20.100000000000001" customHeight="1" x14ac:dyDescent="0.25">
      <c r="A9" s="42" t="s">
        <v>1</v>
      </c>
      <c r="B9" s="43">
        <v>22.17</v>
      </c>
      <c r="C9" s="44" t="s">
        <v>99</v>
      </c>
      <c r="D9" s="45"/>
      <c r="E9" s="46">
        <f t="shared" si="0"/>
        <v>0</v>
      </c>
      <c r="F9" s="47">
        <v>6</v>
      </c>
      <c r="G9" s="48">
        <v>0</v>
      </c>
      <c r="H9" s="49">
        <f t="shared" si="1"/>
        <v>0</v>
      </c>
      <c r="I9" s="50">
        <f t="shared" si="1"/>
        <v>0</v>
      </c>
    </row>
    <row r="10" spans="1:106" ht="20.100000000000001" customHeight="1" x14ac:dyDescent="0.25">
      <c r="A10" s="42" t="s">
        <v>75</v>
      </c>
      <c r="B10" s="43">
        <v>18.96</v>
      </c>
      <c r="C10" s="44" t="s">
        <v>100</v>
      </c>
      <c r="D10" s="45"/>
      <c r="E10" s="46">
        <f t="shared" si="0"/>
        <v>0</v>
      </c>
      <c r="F10" s="47">
        <v>0</v>
      </c>
      <c r="G10" s="48">
        <v>0</v>
      </c>
      <c r="H10" s="49">
        <f t="shared" si="1"/>
        <v>0</v>
      </c>
      <c r="I10" s="50">
        <f t="shared" si="1"/>
        <v>0</v>
      </c>
    </row>
    <row r="11" spans="1:106" s="9" customFormat="1" ht="20.100000000000001" customHeight="1" x14ac:dyDescent="0.25">
      <c r="A11" s="42" t="s">
        <v>48</v>
      </c>
      <c r="B11" s="43">
        <v>3.39</v>
      </c>
      <c r="C11" s="51" t="s">
        <v>3</v>
      </c>
      <c r="D11" s="45"/>
      <c r="E11" s="46">
        <f t="shared" si="0"/>
        <v>0</v>
      </c>
      <c r="F11" s="47">
        <v>0</v>
      </c>
      <c r="G11" s="48">
        <v>0</v>
      </c>
      <c r="H11" s="49">
        <f t="shared" si="1"/>
        <v>0</v>
      </c>
      <c r="I11" s="50">
        <f t="shared" si="1"/>
        <v>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</row>
    <row r="12" spans="1:106" ht="20.100000000000001" customHeight="1" x14ac:dyDescent="0.25">
      <c r="A12" s="42" t="s">
        <v>49</v>
      </c>
      <c r="B12" s="43">
        <v>19.18</v>
      </c>
      <c r="C12" s="44" t="s">
        <v>100</v>
      </c>
      <c r="D12" s="45"/>
      <c r="E12" s="46">
        <f t="shared" si="0"/>
        <v>0</v>
      </c>
      <c r="F12" s="47">
        <v>0</v>
      </c>
      <c r="G12" s="48">
        <v>31</v>
      </c>
      <c r="H12" s="49">
        <f t="shared" si="1"/>
        <v>0</v>
      </c>
      <c r="I12" s="50">
        <f t="shared" si="1"/>
        <v>0</v>
      </c>
    </row>
    <row r="13" spans="1:106" ht="20.100000000000001" customHeight="1" x14ac:dyDescent="0.25">
      <c r="A13" s="42" t="s">
        <v>4</v>
      </c>
      <c r="B13" s="43">
        <v>30.01</v>
      </c>
      <c r="C13" s="44" t="s">
        <v>99</v>
      </c>
      <c r="D13" s="45"/>
      <c r="E13" s="46">
        <f t="shared" si="0"/>
        <v>0</v>
      </c>
      <c r="F13" s="47">
        <v>1</v>
      </c>
      <c r="G13" s="48">
        <v>0</v>
      </c>
      <c r="H13" s="49">
        <f t="shared" si="1"/>
        <v>0</v>
      </c>
      <c r="I13" s="50">
        <f t="shared" si="1"/>
        <v>0</v>
      </c>
    </row>
    <row r="14" spans="1:106" ht="20.100000000000001" customHeight="1" x14ac:dyDescent="0.25">
      <c r="A14" s="42" t="s">
        <v>6</v>
      </c>
      <c r="B14" s="43">
        <v>88.24</v>
      </c>
      <c r="C14" s="44" t="s">
        <v>99</v>
      </c>
      <c r="D14" s="45"/>
      <c r="E14" s="46">
        <f t="shared" si="0"/>
        <v>0</v>
      </c>
      <c r="F14" s="47">
        <v>7</v>
      </c>
      <c r="G14" s="48">
        <v>0</v>
      </c>
      <c r="H14" s="49">
        <f t="shared" si="1"/>
        <v>0</v>
      </c>
      <c r="I14" s="50">
        <f t="shared" si="1"/>
        <v>0</v>
      </c>
    </row>
    <row r="15" spans="1:106" ht="20.100000000000001" customHeight="1" x14ac:dyDescent="0.25">
      <c r="A15" s="42" t="s">
        <v>7</v>
      </c>
      <c r="B15" s="43">
        <v>159.27000000000001</v>
      </c>
      <c r="C15" s="44" t="s">
        <v>99</v>
      </c>
      <c r="D15" s="45"/>
      <c r="E15" s="46">
        <f t="shared" si="0"/>
        <v>0</v>
      </c>
      <c r="F15" s="47">
        <v>0</v>
      </c>
      <c r="G15" s="48">
        <v>0</v>
      </c>
      <c r="H15" s="49">
        <f t="shared" si="1"/>
        <v>0</v>
      </c>
      <c r="I15" s="50">
        <f t="shared" si="1"/>
        <v>0</v>
      </c>
    </row>
    <row r="16" spans="1:106" ht="20.100000000000001" customHeight="1" x14ac:dyDescent="0.25">
      <c r="A16" s="42" t="s">
        <v>5</v>
      </c>
      <c r="B16" s="43">
        <v>50.96</v>
      </c>
      <c r="C16" s="44" t="s">
        <v>99</v>
      </c>
      <c r="D16" s="45"/>
      <c r="E16" s="46">
        <f t="shared" si="0"/>
        <v>0</v>
      </c>
      <c r="F16" s="47">
        <v>1</v>
      </c>
      <c r="G16" s="48">
        <v>0</v>
      </c>
      <c r="H16" s="49">
        <f t="shared" si="1"/>
        <v>0</v>
      </c>
      <c r="I16" s="50">
        <f t="shared" si="1"/>
        <v>0</v>
      </c>
    </row>
    <row r="17" spans="1:106" s="9" customFormat="1" ht="20.100000000000001" customHeight="1" x14ac:dyDescent="0.25">
      <c r="A17" s="42" t="s">
        <v>8</v>
      </c>
      <c r="B17" s="43">
        <v>5.97</v>
      </c>
      <c r="C17" s="44" t="s">
        <v>99</v>
      </c>
      <c r="D17" s="45"/>
      <c r="E17" s="46">
        <f t="shared" si="0"/>
        <v>0</v>
      </c>
      <c r="F17" s="47">
        <v>0</v>
      </c>
      <c r="G17" s="48">
        <v>0</v>
      </c>
      <c r="H17" s="49">
        <f t="shared" si="1"/>
        <v>0</v>
      </c>
      <c r="I17" s="50">
        <f t="shared" si="1"/>
        <v>0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</row>
    <row r="18" spans="1:106" s="9" customFormat="1" ht="20.100000000000001" customHeight="1" x14ac:dyDescent="0.25">
      <c r="A18" s="42" t="s">
        <v>50</v>
      </c>
      <c r="B18" s="43">
        <v>190.74</v>
      </c>
      <c r="C18" s="44" t="s">
        <v>99</v>
      </c>
      <c r="D18" s="45"/>
      <c r="E18" s="46">
        <f t="shared" si="0"/>
        <v>0</v>
      </c>
      <c r="F18" s="47">
        <v>0</v>
      </c>
      <c r="G18" s="48">
        <v>0</v>
      </c>
      <c r="H18" s="49">
        <f t="shared" si="1"/>
        <v>0</v>
      </c>
      <c r="I18" s="50">
        <f t="shared" si="1"/>
        <v>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</row>
    <row r="19" spans="1:106" ht="20.100000000000001" customHeight="1" x14ac:dyDescent="0.25">
      <c r="A19" s="42" t="s">
        <v>51</v>
      </c>
      <c r="B19" s="43">
        <v>429.18</v>
      </c>
      <c r="C19" s="44" t="s">
        <v>99</v>
      </c>
      <c r="D19" s="45"/>
      <c r="E19" s="46">
        <f t="shared" si="0"/>
        <v>0</v>
      </c>
      <c r="F19" s="47">
        <v>0</v>
      </c>
      <c r="G19" s="48">
        <v>0</v>
      </c>
      <c r="H19" s="49">
        <f t="shared" si="1"/>
        <v>0</v>
      </c>
      <c r="I19" s="50">
        <f t="shared" si="1"/>
        <v>0</v>
      </c>
    </row>
    <row r="20" spans="1:106" ht="20.100000000000001" customHeight="1" x14ac:dyDescent="0.25">
      <c r="A20" s="42" t="s">
        <v>10</v>
      </c>
      <c r="B20" s="43">
        <v>28.64</v>
      </c>
      <c r="C20" s="44" t="s">
        <v>99</v>
      </c>
      <c r="D20" s="45"/>
      <c r="E20" s="46">
        <f t="shared" si="0"/>
        <v>0</v>
      </c>
      <c r="F20" s="47">
        <v>28</v>
      </c>
      <c r="G20" s="48">
        <v>0</v>
      </c>
      <c r="H20" s="49">
        <f t="shared" si="1"/>
        <v>0</v>
      </c>
      <c r="I20" s="50">
        <f t="shared" si="1"/>
        <v>0</v>
      </c>
    </row>
    <row r="21" spans="1:106" ht="20.100000000000001" customHeight="1" x14ac:dyDescent="0.25">
      <c r="A21" s="42" t="s">
        <v>9</v>
      </c>
      <c r="B21" s="43">
        <v>16.77</v>
      </c>
      <c r="C21" s="44" t="s">
        <v>99</v>
      </c>
      <c r="D21" s="45"/>
      <c r="E21" s="46">
        <f t="shared" si="0"/>
        <v>0</v>
      </c>
      <c r="F21" s="47">
        <v>24</v>
      </c>
      <c r="G21" s="48">
        <v>0</v>
      </c>
      <c r="H21" s="49">
        <f t="shared" si="1"/>
        <v>0</v>
      </c>
      <c r="I21" s="50">
        <f t="shared" si="1"/>
        <v>0</v>
      </c>
    </row>
    <row r="22" spans="1:106" s="9" customFormat="1" ht="31.5" customHeight="1" x14ac:dyDescent="0.25">
      <c r="A22" s="52" t="s">
        <v>38</v>
      </c>
      <c r="B22" s="43">
        <v>33.53</v>
      </c>
      <c r="C22" s="44" t="s">
        <v>99</v>
      </c>
      <c r="D22" s="45"/>
      <c r="E22" s="46">
        <f t="shared" si="0"/>
        <v>0</v>
      </c>
      <c r="F22" s="47">
        <v>4</v>
      </c>
      <c r="G22" s="48">
        <v>0</v>
      </c>
      <c r="H22" s="49">
        <f t="shared" si="1"/>
        <v>0</v>
      </c>
      <c r="I22" s="50">
        <f t="shared" si="1"/>
        <v>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</row>
    <row r="23" spans="1:106" ht="35.25" customHeight="1" x14ac:dyDescent="0.25">
      <c r="A23" s="42" t="s">
        <v>52</v>
      </c>
      <c r="B23" s="43">
        <v>10.09</v>
      </c>
      <c r="C23" s="44" t="s">
        <v>100</v>
      </c>
      <c r="D23" s="45"/>
      <c r="E23" s="46">
        <f t="shared" si="0"/>
        <v>0</v>
      </c>
      <c r="F23" s="47">
        <v>0</v>
      </c>
      <c r="G23" s="48">
        <v>0</v>
      </c>
      <c r="H23" s="49">
        <f t="shared" si="1"/>
        <v>0</v>
      </c>
      <c r="I23" s="50">
        <f t="shared" si="1"/>
        <v>0</v>
      </c>
    </row>
    <row r="24" spans="1:106" ht="20.100000000000001" customHeight="1" x14ac:dyDescent="0.25">
      <c r="A24" s="42" t="s">
        <v>76</v>
      </c>
      <c r="B24" s="43">
        <v>66.540000000000006</v>
      </c>
      <c r="C24" s="44" t="s">
        <v>99</v>
      </c>
      <c r="D24" s="45"/>
      <c r="E24" s="46">
        <f t="shared" si="0"/>
        <v>0</v>
      </c>
      <c r="F24" s="47">
        <v>0</v>
      </c>
      <c r="G24" s="48">
        <v>0</v>
      </c>
      <c r="H24" s="49">
        <f t="shared" si="1"/>
        <v>0</v>
      </c>
      <c r="I24" s="50">
        <f t="shared" si="1"/>
        <v>0</v>
      </c>
    </row>
    <row r="25" spans="1:106" ht="20.100000000000001" customHeight="1" x14ac:dyDescent="0.25">
      <c r="A25" s="52" t="s">
        <v>77</v>
      </c>
      <c r="B25" s="43">
        <v>13.25</v>
      </c>
      <c r="C25" s="51" t="s">
        <v>99</v>
      </c>
      <c r="D25" s="45"/>
      <c r="E25" s="46">
        <f t="shared" si="0"/>
        <v>0</v>
      </c>
      <c r="F25" s="47">
        <v>0</v>
      </c>
      <c r="G25" s="48">
        <v>0</v>
      </c>
      <c r="H25" s="49">
        <f t="shared" si="1"/>
        <v>0</v>
      </c>
      <c r="I25" s="50">
        <f t="shared" si="1"/>
        <v>0</v>
      </c>
    </row>
    <row r="26" spans="1:106" ht="20.100000000000001" customHeight="1" x14ac:dyDescent="0.25">
      <c r="A26" s="53" t="s">
        <v>78</v>
      </c>
      <c r="B26" s="43">
        <v>13.25</v>
      </c>
      <c r="C26" s="51" t="s">
        <v>99</v>
      </c>
      <c r="D26" s="45"/>
      <c r="E26" s="46">
        <f t="shared" si="0"/>
        <v>0</v>
      </c>
      <c r="F26" s="47">
        <v>0</v>
      </c>
      <c r="G26" s="48">
        <v>0</v>
      </c>
      <c r="H26" s="49">
        <f t="shared" si="1"/>
        <v>0</v>
      </c>
      <c r="I26" s="50">
        <f t="shared" si="1"/>
        <v>0</v>
      </c>
    </row>
    <row r="27" spans="1:106" s="9" customFormat="1" ht="18" x14ac:dyDescent="0.25">
      <c r="A27" s="52" t="s">
        <v>79</v>
      </c>
      <c r="B27" s="43">
        <v>13.25</v>
      </c>
      <c r="C27" s="51" t="s">
        <v>99</v>
      </c>
      <c r="D27" s="45"/>
      <c r="E27" s="46">
        <f t="shared" si="0"/>
        <v>0</v>
      </c>
      <c r="F27" s="47">
        <v>0</v>
      </c>
      <c r="G27" s="54">
        <v>0</v>
      </c>
      <c r="H27" s="49">
        <f t="shared" si="1"/>
        <v>0</v>
      </c>
      <c r="I27" s="50">
        <f t="shared" si="1"/>
        <v>0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</row>
    <row r="28" spans="1:106" ht="20.100000000000001" customHeight="1" x14ac:dyDescent="0.25">
      <c r="A28" s="42" t="s">
        <v>53</v>
      </c>
      <c r="B28" s="43">
        <v>25.61</v>
      </c>
      <c r="C28" s="51" t="s">
        <v>99</v>
      </c>
      <c r="D28" s="45"/>
      <c r="E28" s="46">
        <f t="shared" si="0"/>
        <v>0</v>
      </c>
      <c r="F28" s="47">
        <v>0</v>
      </c>
      <c r="G28" s="48">
        <v>0</v>
      </c>
      <c r="H28" s="49">
        <f t="shared" si="1"/>
        <v>0</v>
      </c>
      <c r="I28" s="50">
        <f t="shared" si="1"/>
        <v>0</v>
      </c>
    </row>
    <row r="29" spans="1:106" ht="20.100000000000001" customHeight="1" x14ac:dyDescent="0.25">
      <c r="A29" s="42" t="s">
        <v>55</v>
      </c>
      <c r="B29" s="43">
        <v>25.61</v>
      </c>
      <c r="C29" s="51" t="s">
        <v>99</v>
      </c>
      <c r="D29" s="45"/>
      <c r="E29" s="46">
        <f t="shared" si="0"/>
        <v>0</v>
      </c>
      <c r="F29" s="47">
        <v>0</v>
      </c>
      <c r="G29" s="54">
        <v>0</v>
      </c>
      <c r="H29" s="49">
        <f t="shared" si="1"/>
        <v>0</v>
      </c>
      <c r="I29" s="50">
        <f t="shared" si="1"/>
        <v>0</v>
      </c>
    </row>
    <row r="30" spans="1:106" ht="20.100000000000001" customHeight="1" x14ac:dyDescent="0.25">
      <c r="A30" s="42" t="s">
        <v>54</v>
      </c>
      <c r="B30" s="43">
        <v>25.61</v>
      </c>
      <c r="C30" s="51" t="s">
        <v>99</v>
      </c>
      <c r="D30" s="45"/>
      <c r="E30" s="46">
        <f t="shared" si="0"/>
        <v>0</v>
      </c>
      <c r="F30" s="47">
        <v>0</v>
      </c>
      <c r="G30" s="48">
        <v>0</v>
      </c>
      <c r="H30" s="49">
        <f t="shared" si="1"/>
        <v>0</v>
      </c>
      <c r="I30" s="50">
        <f t="shared" si="1"/>
        <v>0</v>
      </c>
    </row>
    <row r="31" spans="1:106" ht="20.100000000000001" customHeight="1" x14ac:dyDescent="0.25">
      <c r="A31" s="42" t="s">
        <v>56</v>
      </c>
      <c r="B31" s="43">
        <v>19.25</v>
      </c>
      <c r="C31" s="51" t="s">
        <v>99</v>
      </c>
      <c r="D31" s="45"/>
      <c r="E31" s="46">
        <f t="shared" si="0"/>
        <v>0</v>
      </c>
      <c r="F31" s="47">
        <v>0</v>
      </c>
      <c r="G31" s="48">
        <v>0</v>
      </c>
      <c r="H31" s="49">
        <f t="shared" si="1"/>
        <v>0</v>
      </c>
      <c r="I31" s="50">
        <f t="shared" si="1"/>
        <v>0</v>
      </c>
    </row>
    <row r="32" spans="1:106" ht="20.100000000000001" customHeight="1" x14ac:dyDescent="0.25">
      <c r="A32" s="55" t="s">
        <v>106</v>
      </c>
      <c r="B32" s="43">
        <v>35.31</v>
      </c>
      <c r="C32" s="51" t="s">
        <v>99</v>
      </c>
      <c r="D32" s="45"/>
      <c r="E32" s="46">
        <f t="shared" si="0"/>
        <v>0</v>
      </c>
      <c r="F32" s="47">
        <v>6</v>
      </c>
      <c r="G32" s="48">
        <v>0</v>
      </c>
      <c r="H32" s="49">
        <f t="shared" si="1"/>
        <v>0</v>
      </c>
      <c r="I32" s="50">
        <f t="shared" si="1"/>
        <v>0</v>
      </c>
    </row>
    <row r="33" spans="1:106" ht="20.100000000000001" customHeight="1" x14ac:dyDescent="0.25">
      <c r="A33" s="55" t="s">
        <v>107</v>
      </c>
      <c r="B33" s="43">
        <v>39.700000000000003</v>
      </c>
      <c r="C33" s="51" t="s">
        <v>99</v>
      </c>
      <c r="D33" s="45"/>
      <c r="E33" s="46">
        <f t="shared" si="0"/>
        <v>0</v>
      </c>
      <c r="F33" s="47">
        <v>0</v>
      </c>
      <c r="G33" s="48">
        <v>0</v>
      </c>
      <c r="H33" s="49">
        <f t="shared" si="1"/>
        <v>0</v>
      </c>
      <c r="I33" s="50">
        <f t="shared" si="1"/>
        <v>0</v>
      </c>
    </row>
    <row r="34" spans="1:106" s="31" customFormat="1" ht="20.100000000000001" customHeight="1" x14ac:dyDescent="0.25">
      <c r="A34" s="55" t="s">
        <v>108</v>
      </c>
      <c r="B34" s="43">
        <v>30.88</v>
      </c>
      <c r="C34" s="51" t="s">
        <v>99</v>
      </c>
      <c r="D34" s="45"/>
      <c r="E34" s="56">
        <f t="shared" si="0"/>
        <v>0</v>
      </c>
      <c r="F34" s="57">
        <v>0</v>
      </c>
      <c r="G34" s="57">
        <v>0</v>
      </c>
      <c r="H34" s="58">
        <f t="shared" si="1"/>
        <v>0</v>
      </c>
      <c r="I34" s="59">
        <f t="shared" si="1"/>
        <v>0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</row>
    <row r="35" spans="1:106" s="31" customFormat="1" ht="20.100000000000001" customHeight="1" x14ac:dyDescent="0.25">
      <c r="A35" s="55" t="s">
        <v>109</v>
      </c>
      <c r="B35" s="43">
        <v>33.520000000000003</v>
      </c>
      <c r="C35" s="51" t="s">
        <v>99</v>
      </c>
      <c r="D35" s="45"/>
      <c r="E35" s="56">
        <f t="shared" si="0"/>
        <v>0</v>
      </c>
      <c r="F35" s="57">
        <v>7</v>
      </c>
      <c r="G35" s="57">
        <v>0</v>
      </c>
      <c r="H35" s="58">
        <f t="shared" si="1"/>
        <v>0</v>
      </c>
      <c r="I35" s="59">
        <f t="shared" si="1"/>
        <v>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</row>
    <row r="36" spans="1:106" ht="20.100000000000001" customHeight="1" x14ac:dyDescent="0.25">
      <c r="A36" s="42" t="s">
        <v>80</v>
      </c>
      <c r="B36" s="43">
        <v>106.25</v>
      </c>
      <c r="C36" s="44" t="s">
        <v>99</v>
      </c>
      <c r="D36" s="45"/>
      <c r="E36" s="46">
        <f t="shared" si="0"/>
        <v>0</v>
      </c>
      <c r="F36" s="47">
        <v>0</v>
      </c>
      <c r="G36" s="48">
        <v>0</v>
      </c>
      <c r="H36" s="49">
        <f t="shared" si="1"/>
        <v>0</v>
      </c>
      <c r="I36" s="50">
        <f t="shared" si="1"/>
        <v>0</v>
      </c>
    </row>
    <row r="37" spans="1:106" ht="20.100000000000001" customHeight="1" x14ac:dyDescent="0.25">
      <c r="A37" s="42" t="s">
        <v>57</v>
      </c>
      <c r="B37" s="43">
        <v>40.409999999999997</v>
      </c>
      <c r="C37" s="44" t="s">
        <v>99</v>
      </c>
      <c r="D37" s="45"/>
      <c r="E37" s="46">
        <f t="shared" si="0"/>
        <v>0</v>
      </c>
      <c r="F37" s="47">
        <v>0</v>
      </c>
      <c r="G37" s="48">
        <v>0</v>
      </c>
      <c r="H37" s="49">
        <f t="shared" si="1"/>
        <v>0</v>
      </c>
      <c r="I37" s="50">
        <f t="shared" si="1"/>
        <v>0</v>
      </c>
    </row>
    <row r="38" spans="1:106" s="9" customFormat="1" ht="20.100000000000001" customHeight="1" x14ac:dyDescent="0.25">
      <c r="A38" s="42" t="s">
        <v>58</v>
      </c>
      <c r="B38" s="43">
        <v>26.44</v>
      </c>
      <c r="C38" s="44" t="s">
        <v>99</v>
      </c>
      <c r="D38" s="45"/>
      <c r="E38" s="46">
        <f t="shared" si="0"/>
        <v>0</v>
      </c>
      <c r="F38" s="47">
        <v>0</v>
      </c>
      <c r="G38" s="54">
        <v>0</v>
      </c>
      <c r="H38" s="49">
        <f t="shared" si="1"/>
        <v>0</v>
      </c>
      <c r="I38" s="50">
        <f t="shared" si="1"/>
        <v>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</row>
    <row r="39" spans="1:106" s="9" customFormat="1" ht="20.100000000000001" customHeight="1" x14ac:dyDescent="0.25">
      <c r="A39" s="42" t="s">
        <v>11</v>
      </c>
      <c r="B39" s="43">
        <v>4.5</v>
      </c>
      <c r="C39" s="51" t="s">
        <v>3</v>
      </c>
      <c r="D39" s="45"/>
      <c r="E39" s="46">
        <f t="shared" si="0"/>
        <v>0</v>
      </c>
      <c r="F39" s="47">
        <v>19</v>
      </c>
      <c r="G39" s="48">
        <v>0</v>
      </c>
      <c r="H39" s="49">
        <f t="shared" si="1"/>
        <v>0</v>
      </c>
      <c r="I39" s="50">
        <f t="shared" si="1"/>
        <v>0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</row>
    <row r="40" spans="1:106" s="9" customFormat="1" ht="20.100000000000001" customHeight="1" x14ac:dyDescent="0.25">
      <c r="A40" s="42" t="s">
        <v>81</v>
      </c>
      <c r="B40" s="43">
        <v>30.88</v>
      </c>
      <c r="C40" s="44" t="s">
        <v>99</v>
      </c>
      <c r="D40" s="45"/>
      <c r="E40" s="46">
        <f t="shared" si="0"/>
        <v>0</v>
      </c>
      <c r="F40" s="47">
        <v>0</v>
      </c>
      <c r="G40" s="54">
        <v>0</v>
      </c>
      <c r="H40" s="49">
        <f t="shared" si="1"/>
        <v>0</v>
      </c>
      <c r="I40" s="50">
        <f t="shared" si="1"/>
        <v>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</row>
    <row r="41" spans="1:106" s="9" customFormat="1" ht="20.100000000000001" customHeight="1" x14ac:dyDescent="0.25">
      <c r="A41" s="42" t="s">
        <v>59</v>
      </c>
      <c r="B41" s="43">
        <v>62.84</v>
      </c>
      <c r="C41" s="51" t="s">
        <v>99</v>
      </c>
      <c r="D41" s="45"/>
      <c r="E41" s="46">
        <f t="shared" si="0"/>
        <v>0</v>
      </c>
      <c r="F41" s="47">
        <v>0</v>
      </c>
      <c r="G41" s="48">
        <v>0</v>
      </c>
      <c r="H41" s="49">
        <f t="shared" si="1"/>
        <v>0</v>
      </c>
      <c r="I41" s="50">
        <f t="shared" si="1"/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</row>
    <row r="42" spans="1:106" ht="20.100000000000001" customHeight="1" x14ac:dyDescent="0.25">
      <c r="A42" s="42" t="s">
        <v>82</v>
      </c>
      <c r="B42" s="43">
        <v>44.12</v>
      </c>
      <c r="C42" s="51" t="s">
        <v>99</v>
      </c>
      <c r="D42" s="45"/>
      <c r="E42" s="46">
        <f t="shared" si="0"/>
        <v>0</v>
      </c>
      <c r="F42" s="47">
        <v>0</v>
      </c>
      <c r="G42" s="48">
        <v>0</v>
      </c>
      <c r="H42" s="49">
        <f t="shared" si="1"/>
        <v>0</v>
      </c>
      <c r="I42" s="50">
        <f t="shared" si="1"/>
        <v>0</v>
      </c>
    </row>
    <row r="43" spans="1:106" ht="20.100000000000001" customHeight="1" x14ac:dyDescent="0.25">
      <c r="A43" s="42" t="s">
        <v>60</v>
      </c>
      <c r="B43" s="43">
        <v>27.95</v>
      </c>
      <c r="C43" s="51" t="s">
        <v>100</v>
      </c>
      <c r="D43" s="45"/>
      <c r="E43" s="46">
        <f t="shared" si="0"/>
        <v>0</v>
      </c>
      <c r="F43" s="47">
        <v>0</v>
      </c>
      <c r="G43" s="48">
        <v>0</v>
      </c>
      <c r="H43" s="49">
        <f t="shared" si="1"/>
        <v>0</v>
      </c>
      <c r="I43" s="50">
        <f t="shared" si="1"/>
        <v>0</v>
      </c>
    </row>
    <row r="44" spans="1:106" ht="20.100000000000001" customHeight="1" x14ac:dyDescent="0.25">
      <c r="A44" s="42" t="s">
        <v>61</v>
      </c>
      <c r="B44" s="43">
        <v>41.94</v>
      </c>
      <c r="C44" s="51" t="s">
        <v>100</v>
      </c>
      <c r="D44" s="45"/>
      <c r="E44" s="46">
        <f t="shared" si="0"/>
        <v>0</v>
      </c>
      <c r="F44" s="47">
        <v>0</v>
      </c>
      <c r="G44" s="48">
        <v>0</v>
      </c>
      <c r="H44" s="49">
        <f t="shared" si="1"/>
        <v>0</v>
      </c>
      <c r="I44" s="50">
        <f t="shared" si="1"/>
        <v>0</v>
      </c>
    </row>
    <row r="45" spans="1:106" s="9" customFormat="1" ht="20.100000000000001" customHeight="1" x14ac:dyDescent="0.25">
      <c r="A45" s="42" t="s">
        <v>62</v>
      </c>
      <c r="B45" s="43">
        <v>55.91</v>
      </c>
      <c r="C45" s="51" t="s">
        <v>100</v>
      </c>
      <c r="D45" s="45"/>
      <c r="E45" s="46">
        <f t="shared" si="0"/>
        <v>0</v>
      </c>
      <c r="F45" s="47">
        <v>0</v>
      </c>
      <c r="G45" s="54">
        <v>0</v>
      </c>
      <c r="H45" s="49">
        <f t="shared" si="1"/>
        <v>0</v>
      </c>
      <c r="I45" s="50">
        <f t="shared" si="1"/>
        <v>0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</row>
    <row r="46" spans="1:106" s="9" customFormat="1" ht="20.100000000000001" customHeight="1" x14ac:dyDescent="0.25">
      <c r="A46" s="42" t="s">
        <v>63</v>
      </c>
      <c r="B46" s="43">
        <v>69.89</v>
      </c>
      <c r="C46" s="44" t="s">
        <v>100</v>
      </c>
      <c r="D46" s="45"/>
      <c r="E46" s="46">
        <f t="shared" si="0"/>
        <v>0</v>
      </c>
      <c r="F46" s="47">
        <v>0</v>
      </c>
      <c r="G46" s="48">
        <v>0</v>
      </c>
      <c r="H46" s="49">
        <f t="shared" si="1"/>
        <v>0</v>
      </c>
      <c r="I46" s="50">
        <f t="shared" si="1"/>
        <v>0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</row>
    <row r="47" spans="1:106" ht="20.100000000000001" customHeight="1" x14ac:dyDescent="0.25">
      <c r="A47" s="42" t="s">
        <v>83</v>
      </c>
      <c r="B47" s="43">
        <v>48.52</v>
      </c>
      <c r="C47" s="44" t="s">
        <v>100</v>
      </c>
      <c r="D47" s="45"/>
      <c r="E47" s="46">
        <f t="shared" si="0"/>
        <v>0</v>
      </c>
      <c r="F47" s="47">
        <v>5</v>
      </c>
      <c r="G47" s="48">
        <v>0</v>
      </c>
      <c r="H47" s="49">
        <f t="shared" si="1"/>
        <v>0</v>
      </c>
      <c r="I47" s="50">
        <f t="shared" si="1"/>
        <v>0</v>
      </c>
    </row>
    <row r="48" spans="1:106" s="9" customFormat="1" ht="20.100000000000001" customHeight="1" x14ac:dyDescent="0.25">
      <c r="A48" s="42" t="s">
        <v>64</v>
      </c>
      <c r="B48" s="43">
        <v>16.77</v>
      </c>
      <c r="C48" s="44" t="s">
        <v>100</v>
      </c>
      <c r="D48" s="45"/>
      <c r="E48" s="46">
        <f t="shared" si="0"/>
        <v>0</v>
      </c>
      <c r="F48" s="47">
        <v>0</v>
      </c>
      <c r="G48" s="48">
        <v>0</v>
      </c>
      <c r="H48" s="49">
        <f t="shared" si="1"/>
        <v>0</v>
      </c>
      <c r="I48" s="50">
        <f t="shared" si="1"/>
        <v>0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</row>
    <row r="49" spans="1:106" ht="20.100000000000001" customHeight="1" x14ac:dyDescent="0.25">
      <c r="A49" s="42" t="s">
        <v>65</v>
      </c>
      <c r="B49" s="43">
        <v>33.549999999999997</v>
      </c>
      <c r="C49" s="44" t="s">
        <v>100</v>
      </c>
      <c r="D49" s="45"/>
      <c r="E49" s="46">
        <f t="shared" si="0"/>
        <v>0</v>
      </c>
      <c r="F49" s="47">
        <v>0</v>
      </c>
      <c r="G49" s="48">
        <v>0</v>
      </c>
      <c r="H49" s="49">
        <f t="shared" si="1"/>
        <v>0</v>
      </c>
      <c r="I49" s="50">
        <f t="shared" si="1"/>
        <v>0</v>
      </c>
    </row>
    <row r="50" spans="1:106" ht="20.100000000000001" customHeight="1" x14ac:dyDescent="0.25">
      <c r="A50" s="60" t="s">
        <v>66</v>
      </c>
      <c r="B50" s="43">
        <v>41.94</v>
      </c>
      <c r="C50" s="44" t="s">
        <v>100</v>
      </c>
      <c r="D50" s="45"/>
      <c r="E50" s="46">
        <f t="shared" si="0"/>
        <v>0</v>
      </c>
      <c r="F50" s="47">
        <v>0</v>
      </c>
      <c r="G50" s="54">
        <v>92</v>
      </c>
      <c r="H50" s="49">
        <f t="shared" si="1"/>
        <v>0</v>
      </c>
      <c r="I50" s="50">
        <f t="shared" si="1"/>
        <v>0</v>
      </c>
    </row>
    <row r="51" spans="1:106" ht="20.100000000000001" customHeight="1" x14ac:dyDescent="0.25">
      <c r="A51" s="60" t="s">
        <v>67</v>
      </c>
      <c r="B51" s="43">
        <v>50.32</v>
      </c>
      <c r="C51" s="51" t="s">
        <v>100</v>
      </c>
      <c r="D51" s="45"/>
      <c r="E51" s="46">
        <f t="shared" si="0"/>
        <v>0</v>
      </c>
      <c r="F51" s="47">
        <v>0</v>
      </c>
      <c r="G51" s="54">
        <v>0</v>
      </c>
      <c r="H51" s="49">
        <f t="shared" si="1"/>
        <v>0</v>
      </c>
      <c r="I51" s="50">
        <f t="shared" si="1"/>
        <v>0</v>
      </c>
    </row>
    <row r="52" spans="1:106" ht="20.100000000000001" customHeight="1" x14ac:dyDescent="0.25">
      <c r="A52" s="60" t="s">
        <v>84</v>
      </c>
      <c r="B52" s="43">
        <v>24.74</v>
      </c>
      <c r="C52" s="44" t="s">
        <v>100</v>
      </c>
      <c r="D52" s="45"/>
      <c r="E52" s="46">
        <f t="shared" si="0"/>
        <v>0</v>
      </c>
      <c r="F52" s="47">
        <v>287</v>
      </c>
      <c r="G52" s="54">
        <v>345</v>
      </c>
      <c r="H52" s="49">
        <f t="shared" si="1"/>
        <v>0</v>
      </c>
      <c r="I52" s="50">
        <f t="shared" si="1"/>
        <v>0</v>
      </c>
    </row>
    <row r="53" spans="1:106" ht="20.100000000000001" customHeight="1" x14ac:dyDescent="0.25">
      <c r="A53" s="42" t="s">
        <v>85</v>
      </c>
      <c r="B53" s="43">
        <v>122.31</v>
      </c>
      <c r="C53" s="51" t="s">
        <v>100</v>
      </c>
      <c r="D53" s="45"/>
      <c r="E53" s="46">
        <f t="shared" si="0"/>
        <v>0</v>
      </c>
      <c r="F53" s="47">
        <v>0</v>
      </c>
      <c r="G53" s="48">
        <v>0</v>
      </c>
      <c r="H53" s="49">
        <f t="shared" si="1"/>
        <v>0</v>
      </c>
      <c r="I53" s="50">
        <f t="shared" si="1"/>
        <v>0</v>
      </c>
    </row>
    <row r="54" spans="1:106" s="9" customFormat="1" ht="20.100000000000001" customHeight="1" x14ac:dyDescent="0.25">
      <c r="A54" s="60" t="s">
        <v>86</v>
      </c>
      <c r="B54" s="43">
        <v>15.1</v>
      </c>
      <c r="C54" s="44" t="s">
        <v>99</v>
      </c>
      <c r="D54" s="45"/>
      <c r="E54" s="46">
        <f t="shared" si="0"/>
        <v>0</v>
      </c>
      <c r="F54" s="47">
        <v>1</v>
      </c>
      <c r="G54" s="54">
        <v>0</v>
      </c>
      <c r="H54" s="49">
        <f t="shared" si="1"/>
        <v>0</v>
      </c>
      <c r="I54" s="50">
        <f t="shared" si="1"/>
        <v>0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</row>
    <row r="55" spans="1:106" s="9" customFormat="1" ht="20.100000000000001" customHeight="1" x14ac:dyDescent="0.25">
      <c r="A55" s="42" t="s">
        <v>45</v>
      </c>
      <c r="B55" s="43">
        <v>22.65</v>
      </c>
      <c r="C55" s="51" t="s">
        <v>99</v>
      </c>
      <c r="D55" s="45"/>
      <c r="E55" s="46">
        <f t="shared" si="0"/>
        <v>0</v>
      </c>
      <c r="F55" s="47">
        <v>0</v>
      </c>
      <c r="G55" s="48">
        <v>0</v>
      </c>
      <c r="H55" s="49">
        <f t="shared" si="1"/>
        <v>0</v>
      </c>
      <c r="I55" s="50">
        <f t="shared" si="1"/>
        <v>0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</row>
    <row r="56" spans="1:106" ht="20.100000000000001" customHeight="1" x14ac:dyDescent="0.25">
      <c r="A56" s="60" t="s">
        <v>87</v>
      </c>
      <c r="B56" s="43">
        <v>23.52</v>
      </c>
      <c r="C56" s="44" t="s">
        <v>99</v>
      </c>
      <c r="D56" s="45"/>
      <c r="E56" s="46">
        <f t="shared" si="0"/>
        <v>0</v>
      </c>
      <c r="F56" s="47">
        <v>2</v>
      </c>
      <c r="G56" s="54">
        <v>0</v>
      </c>
      <c r="H56" s="49">
        <f t="shared" si="1"/>
        <v>0</v>
      </c>
      <c r="I56" s="50">
        <f t="shared" si="1"/>
        <v>0</v>
      </c>
    </row>
    <row r="57" spans="1:106" ht="20.100000000000001" customHeight="1" x14ac:dyDescent="0.25">
      <c r="A57" s="42" t="s">
        <v>88</v>
      </c>
      <c r="B57" s="43">
        <v>21.01</v>
      </c>
      <c r="C57" s="44" t="s">
        <v>99</v>
      </c>
      <c r="D57" s="45"/>
      <c r="E57" s="46">
        <f t="shared" si="0"/>
        <v>0</v>
      </c>
      <c r="F57" s="47">
        <v>0</v>
      </c>
      <c r="G57" s="48">
        <v>0</v>
      </c>
      <c r="H57" s="49">
        <f t="shared" si="1"/>
        <v>0</v>
      </c>
      <c r="I57" s="50">
        <f t="shared" si="1"/>
        <v>0</v>
      </c>
    </row>
    <row r="58" spans="1:106" ht="20.100000000000001" customHeight="1" x14ac:dyDescent="0.25">
      <c r="A58" s="42" t="s">
        <v>89</v>
      </c>
      <c r="B58" s="43">
        <v>22.25</v>
      </c>
      <c r="C58" s="51" t="s">
        <v>99</v>
      </c>
      <c r="D58" s="45"/>
      <c r="E58" s="46">
        <f t="shared" si="0"/>
        <v>0</v>
      </c>
      <c r="F58" s="47">
        <v>0</v>
      </c>
      <c r="G58" s="54">
        <v>0</v>
      </c>
      <c r="H58" s="49">
        <f t="shared" si="1"/>
        <v>0</v>
      </c>
      <c r="I58" s="50">
        <f t="shared" si="1"/>
        <v>0</v>
      </c>
    </row>
    <row r="59" spans="1:106" s="9" customFormat="1" ht="20.100000000000001" customHeight="1" x14ac:dyDescent="0.25">
      <c r="A59" s="42" t="s">
        <v>41</v>
      </c>
      <c r="B59" s="43">
        <v>43.98</v>
      </c>
      <c r="C59" s="51" t="s">
        <v>99</v>
      </c>
      <c r="D59" s="45"/>
      <c r="E59" s="46">
        <f t="shared" si="0"/>
        <v>0</v>
      </c>
      <c r="F59" s="47">
        <v>0</v>
      </c>
      <c r="G59" s="48">
        <v>0</v>
      </c>
      <c r="H59" s="49">
        <f t="shared" si="1"/>
        <v>0</v>
      </c>
      <c r="I59" s="50">
        <f t="shared" si="1"/>
        <v>0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</row>
    <row r="60" spans="1:106" s="9" customFormat="1" ht="20.100000000000001" customHeight="1" x14ac:dyDescent="0.25">
      <c r="A60" s="42" t="s">
        <v>39</v>
      </c>
      <c r="B60" s="43">
        <v>37.71</v>
      </c>
      <c r="C60" s="44" t="s">
        <v>99</v>
      </c>
      <c r="D60" s="45"/>
      <c r="E60" s="46">
        <f t="shared" si="0"/>
        <v>0</v>
      </c>
      <c r="F60" s="47">
        <v>0</v>
      </c>
      <c r="G60" s="54">
        <v>0</v>
      </c>
      <c r="H60" s="49">
        <f t="shared" si="1"/>
        <v>0</v>
      </c>
      <c r="I60" s="50">
        <f t="shared" si="1"/>
        <v>0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</row>
    <row r="61" spans="1:106" s="9" customFormat="1" ht="20.100000000000001" customHeight="1" x14ac:dyDescent="0.25">
      <c r="A61" s="42" t="s">
        <v>40</v>
      </c>
      <c r="B61" s="43">
        <v>40.26</v>
      </c>
      <c r="C61" s="51" t="s">
        <v>99</v>
      </c>
      <c r="D61" s="45"/>
      <c r="E61" s="46">
        <f t="shared" si="0"/>
        <v>0</v>
      </c>
      <c r="F61" s="47">
        <v>0</v>
      </c>
      <c r="G61" s="54">
        <v>0</v>
      </c>
      <c r="H61" s="49">
        <f t="shared" si="1"/>
        <v>0</v>
      </c>
      <c r="I61" s="50">
        <f t="shared" si="1"/>
        <v>0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</row>
    <row r="62" spans="1:106" s="9" customFormat="1" ht="20.100000000000001" customHeight="1" x14ac:dyDescent="0.25">
      <c r="A62" s="42" t="s">
        <v>90</v>
      </c>
      <c r="B62" s="43">
        <v>78.53</v>
      </c>
      <c r="C62" s="44" t="s">
        <v>99</v>
      </c>
      <c r="D62" s="45"/>
      <c r="E62" s="46">
        <f t="shared" si="0"/>
        <v>0</v>
      </c>
      <c r="F62" s="47">
        <v>2</v>
      </c>
      <c r="G62" s="54">
        <v>0</v>
      </c>
      <c r="H62" s="49">
        <f t="shared" si="1"/>
        <v>0</v>
      </c>
      <c r="I62" s="50">
        <f t="shared" si="1"/>
        <v>0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</row>
    <row r="63" spans="1:106" s="9" customFormat="1" ht="20.100000000000001" customHeight="1" x14ac:dyDescent="0.25">
      <c r="A63" s="60" t="s">
        <v>91</v>
      </c>
      <c r="B63" s="43">
        <v>61.14</v>
      </c>
      <c r="C63" s="44" t="s">
        <v>99</v>
      </c>
      <c r="D63" s="45"/>
      <c r="E63" s="46">
        <f t="shared" si="0"/>
        <v>0</v>
      </c>
      <c r="F63" s="47">
        <v>0</v>
      </c>
      <c r="G63" s="48">
        <v>0</v>
      </c>
      <c r="H63" s="49">
        <f t="shared" si="1"/>
        <v>0</v>
      </c>
      <c r="I63" s="50">
        <f t="shared" si="1"/>
        <v>0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</row>
    <row r="64" spans="1:106" s="9" customFormat="1" ht="20.100000000000001" customHeight="1" x14ac:dyDescent="0.25">
      <c r="A64" s="42" t="s">
        <v>92</v>
      </c>
      <c r="B64" s="43">
        <v>66.17</v>
      </c>
      <c r="C64" s="44" t="s">
        <v>99</v>
      </c>
      <c r="D64" s="45"/>
      <c r="E64" s="46">
        <f t="shared" si="0"/>
        <v>0</v>
      </c>
      <c r="F64" s="47">
        <v>21</v>
      </c>
      <c r="G64" s="48">
        <v>0</v>
      </c>
      <c r="H64" s="49">
        <f t="shared" si="1"/>
        <v>0</v>
      </c>
      <c r="I64" s="50">
        <f t="shared" si="1"/>
        <v>0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</row>
    <row r="65" spans="1:106" s="9" customFormat="1" ht="20.100000000000001" customHeight="1" x14ac:dyDescent="0.25">
      <c r="A65" s="42" t="s">
        <v>68</v>
      </c>
      <c r="B65" s="43">
        <v>100.86</v>
      </c>
      <c r="C65" s="44" t="s">
        <v>99</v>
      </c>
      <c r="D65" s="45"/>
      <c r="E65" s="46">
        <f t="shared" si="0"/>
        <v>0</v>
      </c>
      <c r="F65" s="47">
        <v>0</v>
      </c>
      <c r="G65" s="48">
        <v>0</v>
      </c>
      <c r="H65" s="49">
        <f t="shared" si="1"/>
        <v>0</v>
      </c>
      <c r="I65" s="50">
        <f t="shared" si="1"/>
        <v>0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</row>
    <row r="66" spans="1:106" s="9" customFormat="1" ht="20.100000000000001" customHeight="1" x14ac:dyDescent="0.25">
      <c r="A66" s="42" t="s">
        <v>69</v>
      </c>
      <c r="B66" s="43">
        <v>204.98</v>
      </c>
      <c r="C66" s="44" t="s">
        <v>99</v>
      </c>
      <c r="D66" s="45"/>
      <c r="E66" s="46">
        <f t="shared" si="0"/>
        <v>0</v>
      </c>
      <c r="F66" s="47">
        <v>0</v>
      </c>
      <c r="G66" s="48">
        <v>0</v>
      </c>
      <c r="H66" s="49">
        <f t="shared" si="1"/>
        <v>0</v>
      </c>
      <c r="I66" s="50">
        <f t="shared" si="1"/>
        <v>0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</row>
    <row r="67" spans="1:106" s="9" customFormat="1" ht="20.100000000000001" customHeight="1" x14ac:dyDescent="0.25">
      <c r="A67" s="42" t="s">
        <v>70</v>
      </c>
      <c r="B67" s="43">
        <v>89.4</v>
      </c>
      <c r="C67" s="44" t="s">
        <v>99</v>
      </c>
      <c r="D67" s="45"/>
      <c r="E67" s="46">
        <f t="shared" si="0"/>
        <v>0</v>
      </c>
      <c r="F67" s="47">
        <v>0</v>
      </c>
      <c r="G67" s="48">
        <v>0</v>
      </c>
      <c r="H67" s="49">
        <f t="shared" si="1"/>
        <v>0</v>
      </c>
      <c r="I67" s="50">
        <f t="shared" si="1"/>
        <v>0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</row>
    <row r="68" spans="1:106" s="9" customFormat="1" ht="20.100000000000001" customHeight="1" x14ac:dyDescent="0.25">
      <c r="A68" s="42" t="s">
        <v>12</v>
      </c>
      <c r="B68" s="43">
        <v>15.89</v>
      </c>
      <c r="C68" s="44" t="s">
        <v>99</v>
      </c>
      <c r="D68" s="45"/>
      <c r="E68" s="46">
        <f t="shared" si="0"/>
        <v>0</v>
      </c>
      <c r="F68" s="47">
        <v>11</v>
      </c>
      <c r="G68" s="48">
        <v>0</v>
      </c>
      <c r="H68" s="49">
        <f t="shared" si="1"/>
        <v>0</v>
      </c>
      <c r="I68" s="50">
        <f t="shared" si="1"/>
        <v>0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</row>
    <row r="69" spans="1:106" s="9" customFormat="1" ht="20.100000000000001" customHeight="1" x14ac:dyDescent="0.25">
      <c r="A69" s="42" t="s">
        <v>93</v>
      </c>
      <c r="B69" s="43">
        <v>9.01</v>
      </c>
      <c r="C69" s="44" t="s">
        <v>3</v>
      </c>
      <c r="D69" s="45"/>
      <c r="E69" s="46">
        <f t="shared" ref="E69:E78" si="2">ROUND(D69-(D69*0.2),2)</f>
        <v>0</v>
      </c>
      <c r="F69" s="47">
        <v>0</v>
      </c>
      <c r="G69" s="48">
        <v>0</v>
      </c>
      <c r="H69" s="49">
        <f t="shared" ref="H69:I78" si="3">D69*F69</f>
        <v>0</v>
      </c>
      <c r="I69" s="50">
        <f t="shared" si="3"/>
        <v>0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</row>
    <row r="70" spans="1:106" s="9" customFormat="1" ht="20.100000000000001" customHeight="1" x14ac:dyDescent="0.25">
      <c r="A70" s="42" t="s">
        <v>13</v>
      </c>
      <c r="B70" s="43">
        <v>12.41</v>
      </c>
      <c r="C70" s="44" t="s">
        <v>3</v>
      </c>
      <c r="D70" s="45"/>
      <c r="E70" s="46">
        <f t="shared" si="2"/>
        <v>0</v>
      </c>
      <c r="F70" s="47">
        <v>0</v>
      </c>
      <c r="G70" s="48">
        <v>0</v>
      </c>
      <c r="H70" s="49">
        <f t="shared" si="3"/>
        <v>0</v>
      </c>
      <c r="I70" s="50">
        <f t="shared" si="3"/>
        <v>0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</row>
    <row r="71" spans="1:106" s="9" customFormat="1" ht="20.100000000000001" customHeight="1" x14ac:dyDescent="0.25">
      <c r="A71" s="42" t="s">
        <v>14</v>
      </c>
      <c r="B71" s="43">
        <v>25.2</v>
      </c>
      <c r="C71" s="44" t="s">
        <v>3</v>
      </c>
      <c r="D71" s="45"/>
      <c r="E71" s="46">
        <f t="shared" si="2"/>
        <v>0</v>
      </c>
      <c r="F71" s="47">
        <v>0</v>
      </c>
      <c r="G71" s="48">
        <v>0</v>
      </c>
      <c r="H71" s="49">
        <f t="shared" si="3"/>
        <v>0</v>
      </c>
      <c r="I71" s="50">
        <f t="shared" si="3"/>
        <v>0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</row>
    <row r="72" spans="1:106" s="9" customFormat="1" ht="20.100000000000001" customHeight="1" x14ac:dyDescent="0.25">
      <c r="A72" s="42" t="s">
        <v>94</v>
      </c>
      <c r="B72" s="43">
        <v>10.119999999999999</v>
      </c>
      <c r="C72" s="44" t="s">
        <v>3</v>
      </c>
      <c r="D72" s="45"/>
      <c r="E72" s="46">
        <f t="shared" si="2"/>
        <v>0</v>
      </c>
      <c r="F72" s="47">
        <v>24</v>
      </c>
      <c r="G72" s="48">
        <v>0</v>
      </c>
      <c r="H72" s="49">
        <f t="shared" si="3"/>
        <v>0</v>
      </c>
      <c r="I72" s="50">
        <f t="shared" si="3"/>
        <v>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</row>
    <row r="73" spans="1:106" s="9" customFormat="1" ht="20.100000000000001" customHeight="1" x14ac:dyDescent="0.25">
      <c r="A73" s="42" t="s">
        <v>71</v>
      </c>
      <c r="B73" s="43">
        <v>8.4</v>
      </c>
      <c r="C73" s="44" t="s">
        <v>3</v>
      </c>
      <c r="D73" s="45"/>
      <c r="E73" s="46">
        <f t="shared" si="2"/>
        <v>0</v>
      </c>
      <c r="F73" s="47">
        <v>0</v>
      </c>
      <c r="G73" s="48">
        <v>0</v>
      </c>
      <c r="H73" s="49">
        <f t="shared" si="3"/>
        <v>0</v>
      </c>
      <c r="I73" s="50">
        <f t="shared" si="3"/>
        <v>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</row>
    <row r="74" spans="1:106" s="9" customFormat="1" ht="20.100000000000001" customHeight="1" x14ac:dyDescent="0.25">
      <c r="A74" s="42" t="s">
        <v>95</v>
      </c>
      <c r="B74" s="43">
        <v>31.59</v>
      </c>
      <c r="C74" s="44" t="s">
        <v>3</v>
      </c>
      <c r="D74" s="45"/>
      <c r="E74" s="46">
        <f t="shared" si="2"/>
        <v>0</v>
      </c>
      <c r="F74" s="47">
        <v>0</v>
      </c>
      <c r="G74" s="48">
        <v>0</v>
      </c>
      <c r="H74" s="49">
        <f t="shared" si="3"/>
        <v>0</v>
      </c>
      <c r="I74" s="50">
        <f t="shared" si="3"/>
        <v>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</row>
    <row r="75" spans="1:106" s="9" customFormat="1" ht="20.100000000000001" customHeight="1" x14ac:dyDescent="0.25">
      <c r="A75" s="42" t="s">
        <v>96</v>
      </c>
      <c r="B75" s="43">
        <v>8.84</v>
      </c>
      <c r="C75" s="44" t="s">
        <v>3</v>
      </c>
      <c r="D75" s="45"/>
      <c r="E75" s="46">
        <f t="shared" si="2"/>
        <v>0</v>
      </c>
      <c r="F75" s="47">
        <v>0</v>
      </c>
      <c r="G75" s="48">
        <v>0</v>
      </c>
      <c r="H75" s="49">
        <f t="shared" si="3"/>
        <v>0</v>
      </c>
      <c r="I75" s="50">
        <f t="shared" si="3"/>
        <v>0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</row>
    <row r="76" spans="1:106" s="9" customFormat="1" ht="20.100000000000001" customHeight="1" x14ac:dyDescent="0.25">
      <c r="A76" s="42" t="s">
        <v>72</v>
      </c>
      <c r="B76" s="43">
        <v>5.82</v>
      </c>
      <c r="C76" s="51" t="s">
        <v>99</v>
      </c>
      <c r="D76" s="45"/>
      <c r="E76" s="46">
        <f t="shared" si="2"/>
        <v>0</v>
      </c>
      <c r="F76" s="47">
        <v>0</v>
      </c>
      <c r="G76" s="48">
        <v>0</v>
      </c>
      <c r="H76" s="49">
        <f t="shared" si="3"/>
        <v>0</v>
      </c>
      <c r="I76" s="50">
        <f t="shared" si="3"/>
        <v>0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</row>
    <row r="77" spans="1:106" s="9" customFormat="1" ht="20.100000000000001" customHeight="1" x14ac:dyDescent="0.25">
      <c r="A77" s="42" t="s">
        <v>97</v>
      </c>
      <c r="B77" s="43">
        <v>141.16999999999999</v>
      </c>
      <c r="C77" s="51" t="s">
        <v>99</v>
      </c>
      <c r="D77" s="45"/>
      <c r="E77" s="46">
        <f t="shared" si="2"/>
        <v>0</v>
      </c>
      <c r="F77" s="47">
        <v>0</v>
      </c>
      <c r="G77" s="48">
        <v>4</v>
      </c>
      <c r="H77" s="49">
        <f t="shared" si="3"/>
        <v>0</v>
      </c>
      <c r="I77" s="50">
        <f t="shared" si="3"/>
        <v>0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</row>
    <row r="78" spans="1:106" s="9" customFormat="1" ht="20.100000000000001" customHeight="1" thickBot="1" x14ac:dyDescent="0.3">
      <c r="A78" s="42" t="s">
        <v>98</v>
      </c>
      <c r="B78" s="43">
        <v>114.71</v>
      </c>
      <c r="C78" s="51" t="s">
        <v>99</v>
      </c>
      <c r="D78" s="45"/>
      <c r="E78" s="46">
        <f t="shared" si="2"/>
        <v>0</v>
      </c>
      <c r="F78" s="47">
        <v>0</v>
      </c>
      <c r="G78" s="48">
        <v>0</v>
      </c>
      <c r="H78" s="49">
        <f t="shared" si="3"/>
        <v>0</v>
      </c>
      <c r="I78" s="50">
        <f t="shared" si="3"/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</row>
    <row r="79" spans="1:106" ht="41.25" customHeight="1" thickBot="1" x14ac:dyDescent="0.3">
      <c r="A79" s="70" t="s">
        <v>32</v>
      </c>
      <c r="B79" s="71"/>
      <c r="C79" s="71"/>
      <c r="D79" s="71"/>
      <c r="E79" s="71"/>
      <c r="F79" s="71"/>
      <c r="G79" s="72"/>
      <c r="H79" s="25">
        <f>SUM(H5:H78)</f>
        <v>0</v>
      </c>
      <c r="I79" s="25">
        <f>SUM(I5:I78)</f>
        <v>0</v>
      </c>
    </row>
    <row r="80" spans="1:106" ht="15.75" thickBot="1" x14ac:dyDescent="0.3">
      <c r="B80"/>
      <c r="C80"/>
      <c r="D80"/>
      <c r="E80"/>
      <c r="H80" s="17" t="s">
        <v>23</v>
      </c>
      <c r="I80" s="17" t="s">
        <v>24</v>
      </c>
    </row>
    <row r="81" spans="1:9" ht="45" customHeight="1" x14ac:dyDescent="0.25">
      <c r="A81" s="69" t="s">
        <v>25</v>
      </c>
      <c r="B81" s="69"/>
      <c r="C81" s="69"/>
      <c r="D81" s="69"/>
      <c r="E81" s="69"/>
      <c r="F81" s="69"/>
      <c r="G81" s="69"/>
      <c r="H81" s="69"/>
      <c r="I81" s="69"/>
    </row>
    <row r="82" spans="1:9" x14ac:dyDescent="0.25">
      <c r="B82"/>
      <c r="C82"/>
      <c r="D82"/>
      <c r="E82"/>
      <c r="F82" s="30"/>
      <c r="G82" s="30"/>
      <c r="I82"/>
    </row>
    <row r="83" spans="1:9" x14ac:dyDescent="0.25">
      <c r="A83" t="s">
        <v>26</v>
      </c>
      <c r="B83"/>
      <c r="C83"/>
      <c r="D83"/>
      <c r="E83"/>
      <c r="I83" s="30"/>
    </row>
  </sheetData>
  <sheetProtection password="DE6B" sheet="1" objects="1" scenarios="1"/>
  <mergeCells count="5">
    <mergeCell ref="A1:I1"/>
    <mergeCell ref="A2:I2"/>
    <mergeCell ref="B4:C4"/>
    <mergeCell ref="A81:I81"/>
    <mergeCell ref="A79:G79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E6" sqref="E6:E13"/>
    </sheetView>
  </sheetViews>
  <sheetFormatPr baseColWidth="10" defaultRowHeight="15" x14ac:dyDescent="0.25"/>
  <cols>
    <col min="1" max="1" width="33.7109375" customWidth="1"/>
    <col min="2" max="2" width="18.710937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61" t="s">
        <v>103</v>
      </c>
      <c r="B1" s="62"/>
      <c r="C1" s="62"/>
      <c r="D1" s="62"/>
      <c r="E1" s="62"/>
      <c r="F1" s="62"/>
      <c r="G1" s="63"/>
    </row>
    <row r="2" spans="1:7" ht="18.75" thickBot="1" x14ac:dyDescent="0.3">
      <c r="A2" s="64" t="s">
        <v>27</v>
      </c>
      <c r="B2" s="65"/>
      <c r="C2" s="65"/>
      <c r="D2" s="65"/>
      <c r="E2" s="65"/>
      <c r="F2" s="65"/>
      <c r="G2" s="66"/>
    </row>
    <row r="5" spans="1:7" ht="90" x14ac:dyDescent="0.25">
      <c r="A5" s="18"/>
      <c r="B5" s="19" t="s">
        <v>36</v>
      </c>
      <c r="C5" s="20" t="s">
        <v>28</v>
      </c>
      <c r="D5" s="21" t="s">
        <v>34</v>
      </c>
      <c r="E5" s="21" t="s">
        <v>104</v>
      </c>
      <c r="F5" s="21" t="s">
        <v>105</v>
      </c>
      <c r="G5" s="22" t="s">
        <v>37</v>
      </c>
    </row>
    <row r="6" spans="1:7" ht="40.5" customHeight="1" x14ac:dyDescent="0.25">
      <c r="A6" s="82" t="s">
        <v>110</v>
      </c>
      <c r="B6" s="85">
        <v>2000</v>
      </c>
      <c r="C6" s="85">
        <v>9.8800000000000008</v>
      </c>
      <c r="D6" s="28" t="s">
        <v>44</v>
      </c>
      <c r="E6" s="32"/>
      <c r="F6" s="83">
        <f>SUM(E6:E9)</f>
        <v>0</v>
      </c>
      <c r="G6" s="84">
        <f>F6*B6</f>
        <v>0</v>
      </c>
    </row>
    <row r="7" spans="1:7" ht="30" x14ac:dyDescent="0.25">
      <c r="A7" s="82"/>
      <c r="B7" s="85"/>
      <c r="C7" s="85"/>
      <c r="D7" s="28" t="s">
        <v>46</v>
      </c>
      <c r="E7" s="32"/>
      <c r="F7" s="83"/>
      <c r="G7" s="84"/>
    </row>
    <row r="8" spans="1:7" ht="43.5" customHeight="1" x14ac:dyDescent="0.25">
      <c r="A8" s="82"/>
      <c r="B8" s="85"/>
      <c r="C8" s="85"/>
      <c r="D8" s="28" t="s">
        <v>42</v>
      </c>
      <c r="E8" s="32"/>
      <c r="F8" s="83"/>
      <c r="G8" s="84"/>
    </row>
    <row r="9" spans="1:7" ht="50.25" customHeight="1" x14ac:dyDescent="0.25">
      <c r="A9" s="82"/>
      <c r="B9" s="85"/>
      <c r="C9" s="85"/>
      <c r="D9" s="28" t="s">
        <v>35</v>
      </c>
      <c r="E9" s="32"/>
      <c r="F9" s="83"/>
      <c r="G9" s="84"/>
    </row>
    <row r="10" spans="1:7" ht="50.25" customHeight="1" x14ac:dyDescent="0.25">
      <c r="A10" s="82" t="s">
        <v>102</v>
      </c>
      <c r="B10" s="85">
        <v>5808</v>
      </c>
      <c r="C10" s="85">
        <v>12.22</v>
      </c>
      <c r="D10" s="28" t="s">
        <v>44</v>
      </c>
      <c r="E10" s="32"/>
      <c r="F10" s="83">
        <f>SUM(E10:E13)</f>
        <v>0</v>
      </c>
      <c r="G10" s="84">
        <f>F10*B10</f>
        <v>0</v>
      </c>
    </row>
    <row r="11" spans="1:7" ht="50.25" customHeight="1" x14ac:dyDescent="0.25">
      <c r="A11" s="82"/>
      <c r="B11" s="85"/>
      <c r="C11" s="85"/>
      <c r="D11" s="28" t="s">
        <v>46</v>
      </c>
      <c r="E11" s="32"/>
      <c r="F11" s="83"/>
      <c r="G11" s="84"/>
    </row>
    <row r="12" spans="1:7" ht="50.25" customHeight="1" x14ac:dyDescent="0.25">
      <c r="A12" s="82"/>
      <c r="B12" s="85"/>
      <c r="C12" s="85"/>
      <c r="D12" s="28" t="s">
        <v>42</v>
      </c>
      <c r="E12" s="32"/>
      <c r="F12" s="83"/>
      <c r="G12" s="84"/>
    </row>
    <row r="13" spans="1:7" ht="50.25" customHeight="1" x14ac:dyDescent="0.25">
      <c r="A13" s="82"/>
      <c r="B13" s="85"/>
      <c r="C13" s="85"/>
      <c r="D13" s="28" t="s">
        <v>35</v>
      </c>
      <c r="E13" s="32"/>
      <c r="F13" s="83"/>
      <c r="G13" s="84"/>
    </row>
    <row r="14" spans="1:7" ht="79.5" customHeight="1" x14ac:dyDescent="0.25">
      <c r="A14" s="21" t="s">
        <v>30</v>
      </c>
      <c r="B14" s="73" t="s">
        <v>31</v>
      </c>
      <c r="C14" s="74"/>
      <c r="D14" s="74"/>
      <c r="E14" s="74"/>
      <c r="F14" s="75"/>
      <c r="G14" s="26">
        <f>'TOTALES MATERIALES COMPLEMENTAR'!H79</f>
        <v>0</v>
      </c>
    </row>
    <row r="15" spans="1:7" ht="110.25" customHeight="1" thickBot="1" x14ac:dyDescent="0.3">
      <c r="A15" s="23" t="s">
        <v>73</v>
      </c>
      <c r="B15" s="76"/>
      <c r="C15" s="77"/>
      <c r="D15" s="77"/>
      <c r="E15" s="77"/>
      <c r="F15" s="78"/>
      <c r="G15" s="29">
        <f>'TOTALES MATERIALES COMPLEMENTAR'!I79</f>
        <v>0</v>
      </c>
    </row>
    <row r="16" spans="1:7" ht="69.75" customHeight="1" x14ac:dyDescent="0.25">
      <c r="A16" s="24"/>
      <c r="B16" s="79" t="s">
        <v>101</v>
      </c>
      <c r="C16" s="80"/>
      <c r="D16" s="80"/>
      <c r="E16" s="80"/>
      <c r="F16" s="81"/>
      <c r="G16" s="27">
        <f>SUM(G6:G15)</f>
        <v>0</v>
      </c>
    </row>
    <row r="20" spans="3:3" x14ac:dyDescent="0.25">
      <c r="C20" t="s">
        <v>29</v>
      </c>
    </row>
    <row r="23" spans="3:3" x14ac:dyDescent="0.25">
      <c r="C23" t="s">
        <v>33</v>
      </c>
    </row>
  </sheetData>
  <sheetProtection password="DE6B" sheet="1" objects="1" scenarios="1"/>
  <mergeCells count="14">
    <mergeCell ref="A1:G1"/>
    <mergeCell ref="A2:G2"/>
    <mergeCell ref="B14:F15"/>
    <mergeCell ref="B16:F16"/>
    <mergeCell ref="A6:A9"/>
    <mergeCell ref="F6:F9"/>
    <mergeCell ref="G6:G9"/>
    <mergeCell ref="B6:B9"/>
    <mergeCell ref="C6:C9"/>
    <mergeCell ref="A10:A13"/>
    <mergeCell ref="B10:B13"/>
    <mergeCell ref="C10:C13"/>
    <mergeCell ref="F10:F13"/>
    <mergeCell ref="G10:G13"/>
  </mergeCells>
  <pageMargins left="0.70866141732283472" right="0.70866141732283472" top="0.74803149606299213" bottom="0.74803149606299213" header="0.31496062992125984" footer="0.31496062992125984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2018-11-19T12:11:46Z</cp:lastPrinted>
  <dcterms:created xsi:type="dcterms:W3CDTF">2016-09-12T10:40:36Z</dcterms:created>
  <dcterms:modified xsi:type="dcterms:W3CDTF">2018-11-19T12:12:08Z</dcterms:modified>
</cp:coreProperties>
</file>